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0" sheetId="14" r:id="rId1"/>
    <sheet name="код" sheetId="37" r:id="rId2"/>
    <sheet name="ВСЕ_" sheetId="3" r:id="rId3"/>
    <sheet name="6 (136)" sheetId="38" r:id="rId4"/>
    <sheet name="34" sheetId="83" r:id="rId5"/>
    <sheet name="55" sheetId="82" r:id="rId6"/>
    <sheet name="32" sheetId="81" r:id="rId7"/>
    <sheet name="31" sheetId="80" r:id="rId8"/>
    <sheet name="71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'300020'!$B$1:$BC$21</definedName>
    <definedName name="Z_F67B1EE8_A6ED_4279_9371_B9D6937B0F80_.wvu.PrintTitles" localSheetId="0" hidden="1">'300020'!$B:$B,'300020'!$1:$9</definedName>
    <definedName name="_xlnm.Print_Titles" localSheetId="0">'300020'!$B:$B,'300020'!$1:$9</definedName>
    <definedName name="_xlnm.Print_Area" localSheetId="0">'300020'!$A$1:$BC$39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O256"/>
  <c r="N256"/>
  <c r="M256"/>
  <c r="N255"/>
  <c r="O255" s="1"/>
  <c r="M255"/>
  <c r="N254"/>
  <c r="M254"/>
  <c r="O254" s="1"/>
  <c r="N253"/>
  <c r="M253"/>
  <c r="O253" s="1"/>
  <c r="O252"/>
  <c r="N252"/>
  <c r="M252"/>
  <c r="N251"/>
  <c r="O251" s="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O244"/>
  <c r="N244"/>
  <c r="M244"/>
  <c r="N243"/>
  <c r="M243"/>
  <c r="O243" s="1"/>
  <c r="N242"/>
  <c r="M242"/>
  <c r="O242" s="1"/>
  <c r="N241"/>
  <c r="M241"/>
  <c r="O241" s="1"/>
  <c r="O240"/>
  <c r="N240"/>
  <c r="M240"/>
  <c r="N239"/>
  <c r="M239"/>
  <c r="O239" s="1"/>
  <c r="N238"/>
  <c r="M238"/>
  <c r="O238" s="1"/>
  <c r="N237"/>
  <c r="M237"/>
  <c r="O237" s="1"/>
  <c r="O236"/>
  <c r="N236"/>
  <c r="M236"/>
  <c r="N235"/>
  <c r="M235"/>
  <c r="O235" s="1"/>
  <c r="N234"/>
  <c r="M234"/>
  <c r="O234" s="1"/>
  <c r="N233"/>
  <c r="M233"/>
  <c r="O233" s="1"/>
  <c r="N232"/>
  <c r="O232" s="1"/>
  <c r="M232"/>
  <c r="N231"/>
  <c r="M231"/>
  <c r="O231" s="1"/>
  <c r="N230"/>
  <c r="M230"/>
  <c r="O230" s="1"/>
  <c r="O229"/>
  <c r="N229"/>
  <c r="M229"/>
  <c r="N228"/>
  <c r="O228" s="1"/>
  <c r="M228"/>
  <c r="N227"/>
  <c r="M227"/>
  <c r="O227" s="1"/>
  <c r="N226"/>
  <c r="M226"/>
  <c r="O226" s="1"/>
  <c r="O225"/>
  <c r="N225"/>
  <c r="M225"/>
  <c r="N224"/>
  <c r="O224" s="1"/>
  <c r="M224"/>
  <c r="N223"/>
  <c r="M223"/>
  <c r="O223" s="1"/>
  <c r="N222"/>
  <c r="M222"/>
  <c r="O222" s="1"/>
  <c r="O221"/>
  <c r="N221"/>
  <c r="M221"/>
  <c r="N220"/>
  <c r="O220" s="1"/>
  <c r="M220"/>
  <c r="N219"/>
  <c r="M219"/>
  <c r="O219" s="1"/>
  <c r="N218"/>
  <c r="M218"/>
  <c r="O218" s="1"/>
  <c r="O217"/>
  <c r="N217"/>
  <c r="M217"/>
  <c r="N216"/>
  <c r="M216"/>
  <c r="O216" s="1"/>
  <c r="N215"/>
  <c r="M215"/>
  <c r="O215" s="1"/>
  <c r="N214"/>
  <c r="M214"/>
  <c r="O214" s="1"/>
  <c r="O213"/>
  <c r="N213"/>
  <c r="M213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N189"/>
  <c r="M189"/>
  <c r="O189" s="1"/>
  <c r="N188"/>
  <c r="M188"/>
  <c r="O188" s="1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O166" s="1"/>
  <c r="M166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M149"/>
  <c r="O149" s="1"/>
  <c r="N148"/>
  <c r="M148"/>
  <c r="O148" s="1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O141" s="1"/>
  <c r="M141"/>
  <c r="N140"/>
  <c r="M140"/>
  <c r="O140" s="1"/>
  <c r="N139"/>
  <c r="M139"/>
  <c r="O139" s="1"/>
  <c r="N138"/>
  <c r="M138"/>
  <c r="O138" s="1"/>
  <c r="O137"/>
  <c r="N137"/>
  <c r="M137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M113"/>
  <c r="O113" s="1"/>
  <c r="N112"/>
  <c r="M112"/>
  <c r="O112" s="1"/>
  <c r="N111"/>
  <c r="M111"/>
  <c r="O111" s="1"/>
  <c r="N110"/>
  <c r="M110"/>
  <c r="O110" s="1"/>
  <c r="N109"/>
  <c r="M109"/>
  <c r="O109" s="1"/>
  <c r="N108"/>
  <c r="M108"/>
  <c r="O108" s="1"/>
  <c r="N107"/>
  <c r="M107"/>
  <c r="O107" s="1"/>
  <c r="N106"/>
  <c r="O106" s="1"/>
  <c r="M106"/>
  <c r="N105"/>
  <c r="M105"/>
  <c r="O105" s="1"/>
  <c r="N104"/>
  <c r="M104"/>
  <c r="O104" s="1"/>
  <c r="O103"/>
  <c r="N103"/>
  <c r="M103"/>
  <c r="N102"/>
  <c r="O102" s="1"/>
  <c r="M102"/>
  <c r="N101"/>
  <c r="M101"/>
  <c r="O101" s="1"/>
  <c r="N100"/>
  <c r="M100"/>
  <c r="O100" s="1"/>
  <c r="O99"/>
  <c r="N99"/>
  <c r="M99"/>
  <c r="N98"/>
  <c r="O98" s="1"/>
  <c r="M98"/>
  <c r="N97"/>
  <c r="M97"/>
  <c r="O97" s="1"/>
  <c r="N96"/>
  <c r="M96"/>
  <c r="O96" s="1"/>
  <c r="O95"/>
  <c r="N95"/>
  <c r="M95"/>
  <c r="N94"/>
  <c r="O94" s="1"/>
  <c r="M94"/>
  <c r="N93"/>
  <c r="M93"/>
  <c r="O93" s="1"/>
  <c r="N92"/>
  <c r="M92"/>
  <c r="O92" s="1"/>
  <c r="O91"/>
  <c r="N91"/>
  <c r="M9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O63" s="1"/>
  <c r="M63"/>
  <c r="N62"/>
  <c r="M62"/>
  <c r="O62" s="1"/>
  <c r="N61"/>
  <c r="M61"/>
  <c r="O61" s="1"/>
  <c r="N60"/>
  <c r="M60"/>
  <c r="O60" s="1"/>
  <c r="N59"/>
  <c r="O59" s="1"/>
  <c r="M59"/>
  <c r="N58"/>
  <c r="M58"/>
  <c r="O58" s="1"/>
  <c r="N57"/>
  <c r="M57"/>
  <c r="O57" s="1"/>
  <c r="N56"/>
  <c r="M56"/>
  <c r="O56" s="1"/>
  <c r="N55"/>
  <c r="O55" s="1"/>
  <c r="M55"/>
  <c r="N54"/>
  <c r="M54"/>
  <c r="O54" s="1"/>
  <c r="N53"/>
  <c r="M53"/>
  <c r="O53" s="1"/>
  <c r="N52"/>
  <c r="M52"/>
  <c r="O52" s="1"/>
  <c r="O51"/>
  <c r="N51"/>
  <c r="M51"/>
  <c r="N50"/>
  <c r="O50" s="1"/>
  <c r="M50"/>
  <c r="N49"/>
  <c r="M49"/>
  <c r="O49" s="1"/>
  <c r="N48"/>
  <c r="M48"/>
  <c r="O48" s="1"/>
  <c r="O47"/>
  <c r="N47"/>
  <c r="M47"/>
  <c r="N46"/>
  <c r="O46" s="1"/>
  <c r="M46"/>
  <c r="N45"/>
  <c r="M45"/>
  <c r="O45" s="1"/>
  <c r="N44"/>
  <c r="M44"/>
  <c r="O44" s="1"/>
  <c r="O43"/>
  <c r="N43"/>
  <c r="M43"/>
  <c r="N42"/>
  <c r="O42" s="1"/>
  <c r="M42"/>
  <c r="N41"/>
  <c r="M41"/>
  <c r="O41" s="1"/>
  <c r="N40"/>
  <c r="M40"/>
  <c r="O40" s="1"/>
  <c r="O39"/>
  <c r="N39"/>
  <c r="M39"/>
  <c r="N38"/>
  <c r="O38" s="1"/>
  <c r="M38"/>
  <c r="N37"/>
  <c r="M37"/>
  <c r="O37" s="1"/>
  <c r="N36"/>
  <c r="M36"/>
  <c r="O36" s="1"/>
  <c r="O35"/>
  <c r="N35"/>
  <c r="M35"/>
  <c r="N34"/>
  <c r="O34" s="1"/>
  <c r="M34"/>
  <c r="N33"/>
  <c r="M33"/>
  <c r="O33" s="1"/>
  <c r="N32"/>
  <c r="M32"/>
  <c r="O32" s="1"/>
  <c r="O31"/>
  <c r="N31"/>
  <c r="M31"/>
  <c r="N30"/>
  <c r="M30"/>
  <c r="O30" s="1"/>
  <c r="N29"/>
  <c r="M29"/>
  <c r="O29" s="1"/>
  <c r="N28"/>
  <c r="M28"/>
  <c r="O28" s="1"/>
  <c r="O27"/>
  <c r="N27"/>
  <c r="M27"/>
  <c r="N26"/>
  <c r="O26" s="1"/>
  <c r="M26"/>
  <c r="N25"/>
  <c r="M25"/>
  <c r="O25" s="1"/>
  <c r="N24"/>
  <c r="M24"/>
  <c r="O24" s="1"/>
  <c r="O23"/>
  <c r="N23"/>
  <c r="M23"/>
  <c r="N22"/>
  <c r="O22" s="1"/>
  <c r="M22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F30" s="1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O25" s="1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AO36"/>
  <c r="AI36"/>
  <c r="AO35"/>
  <c r="AO34"/>
  <c r="AI34"/>
  <c r="S34"/>
  <c r="F34"/>
  <c r="AO33"/>
  <c r="AI33"/>
  <c r="AO32"/>
  <c r="AO31"/>
  <c r="AO30"/>
  <c r="AI30"/>
  <c r="S30"/>
  <c r="AO29"/>
  <c r="AI29"/>
  <c r="AO28"/>
  <c r="AO27"/>
  <c r="AI27"/>
  <c r="F27"/>
  <c r="AO26"/>
  <c r="AI26"/>
  <c r="AI25"/>
  <c r="S25"/>
  <c r="AO24"/>
  <c r="AI24"/>
  <c r="F24"/>
  <c r="AO23"/>
  <c r="AI23"/>
  <c r="AO22"/>
  <c r="AI22"/>
  <c r="AI21"/>
  <c r="F21"/>
  <c r="F37" l="1"/>
  <c r="S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<sst xmlns="http://schemas.openxmlformats.org/spreadsheetml/2006/main" count="4443" uniqueCount="606">
  <si>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</si>
  <si>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</si>
  <si>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</si>
  <si>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</si>
  <si>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</si>
  <si>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</si>
  <si>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</si>
  <si>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</si>
  <si>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</si>
  <si>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</si>
  <si>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</si>
  <si>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</si>
  <si>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</si>
  <si>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</si>
  <si>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</si>
  <si>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</si>
  <si>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</si>
  <si>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</si>
  <si>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</si>
  <si>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</si>
  <si>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</si>
  <si>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</si>
  <si>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</si>
  <si>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</si>
  <si>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</si>
  <si>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</si>
  <si>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</si>
  <si>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</si>
  <si>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</si>
  <si>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</si>
  <si>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</si>
  <si>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</si>
  <si>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</si>
  <si>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</si>
  <si>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</si>
  <si>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</si>
  <si>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</si>
  <si>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</si>
  <si>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</si>
  <si>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</si>
  <si>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</si>
  <si>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</si>
  <si>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</si>
  <si>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</si>
  <si>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</si>
  <si>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</si>
  <si>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</si>
  <si>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</si>
  <si>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</si>
  <si>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</si>
  <si>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</si>
  <si>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</si>
  <si>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</si>
  <si>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</si>
  <si>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</si>
  <si>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</si>
  <si>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</si>
  <si>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</si>
  <si>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</si>
  <si>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</si>
  <si>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</si>
  <si>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</si>
  <si>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</si>
  <si>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</si>
  <si>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</si>
  <si>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</si>
  <si>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</si>
  <si>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</si>
  <si>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</si>
  <si>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</si>
  <si>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</si>
  <si>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</si>
  <si>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</si>
  <si>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</si>
  <si>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</si>
  <si>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</si>
  <si>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</si>
  <si>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</si>
  <si>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</si>
  <si>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</si>
  <si>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</si>
  <si>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</si>
  <si>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</si>
  <si>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</si>
  <si>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</si>
  <si>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</si>
  <si>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</si>
  <si>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</si>
  <si>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</si>
  <si>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</si>
  <si>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</si>
  <si>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</si>
  <si>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</si>
  <si>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</si>
  <si>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</si>
  <si>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</si>
  <si>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</si>
  <si>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</si>
  <si>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</si>
  <si>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</si>
  <si>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</si>
  <si>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</si>
  <si>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</si>
  <si>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</si>
  <si>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</si>
  <si>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</si>
  <si>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</si>
  <si>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</si>
  <si>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</si>
  <si>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</si>
  <si>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</si>
  <si>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</si>
  <si>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</si>
  <si>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</si>
  <si>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</si>
  <si>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</si>
  <si>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</si>
  <si>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</si>
  <si>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</si>
  <si>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</si>
  <si>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</si>
  <si>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</si>
  <si>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</si>
  <si>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</si>
  <si>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</si>
  <si>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</si>
  <si>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</si>
  <si>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</si>
  <si>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</si>
  <si>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</si>
  <si>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</si>
  <si>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</si>
  <si>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</si>
  <si>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</si>
  <si>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</si>
  <si>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</si>
  <si>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</si>
  <si>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</si>
  <si>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</si>
  <si>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</si>
  <si>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</si>
  <si>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</si>
  <si>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</si>
  <si>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</si>
  <si>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</si>
  <si>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</si>
  <si>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</si>
  <si>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</si>
  <si>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</si>
  <si>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</si>
  <si>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</si>
  <si>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</si>
  <si>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</si>
  <si>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</si>
  <si>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</si>
  <si>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</si>
  <si>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</si>
  <si>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</si>
  <si>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</si>
  <si>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</si>
  <si>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</si>
  <si>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</si>
  <si>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</si>
  <si>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</si>
  <si>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</si>
  <si>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</si>
  <si>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</si>
  <si>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</si>
  <si>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</si>
  <si>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</si>
  <si>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</si>
  <si>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</si>
  <si>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</si>
  <si>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</si>
  <si>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</si>
  <si>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</si>
  <si>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</si>
  <si>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</si>
  <si>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</si>
  <si>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</si>
  <si>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</si>
  <si>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</si>
  <si>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</si>
  <si>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</si>
  <si>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</si>
  <si>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</si>
  <si>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</si>
  <si>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</si>
  <si>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</si>
  <si>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</si>
  <si>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</si>
  <si>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</si>
  <si>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</si>
  <si>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</si>
  <si>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</si>
  <si>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</si>
  <si>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</si>
  <si>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</si>
  <si>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</si>
  <si>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</si>
  <si>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</si>
  <si>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</si>
  <si>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</si>
  <si>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</si>
  <si>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</si>
  <si>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</si>
  <si>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</si>
  <si>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</si>
  <si>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</si>
  <si>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</si>
  <si>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</si>
  <si>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</si>
  <si>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</si>
  <si>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</si>
  <si>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</si>
  <si>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</si>
  <si>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</si>
  <si>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</si>
  <si>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</si>
  <si>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</si>
  <si>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</si>
  <si>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</si>
  <si>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</si>
  <si>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</si>
  <si>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</si>
  <si>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</si>
  <si>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</si>
  <si>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</si>
  <si>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</si>
  <si>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</si>
  <si>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</si>
  <si>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</si>
  <si>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</si>
  <si>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</si>
  <si>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</si>
  <si>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</si>
  <si>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</si>
  <si>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</si>
  <si>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</si>
  <si>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</si>
  <si>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</si>
  <si>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</si>
  <si>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</si>
  <si>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</si>
  <si>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</si>
  <si>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</si>
  <si>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</si>
  <si>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</si>
  <si>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</si>
  <si>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</si>
  <si>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</si>
  <si>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</si>
  <si>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</si>
  <si>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</si>
  <si>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</si>
  <si>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</si>
  <si>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</si>
  <si>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</si>
  <si>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</si>
  <si>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</si>
  <si>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</si>
  <si>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</si>
  <si>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</si>
  <si>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</si>
  <si>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</si>
  <si>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</si>
  <si>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</si>
  <si>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</si>
  <si>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</si>
  <si>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</si>
  <si>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</si>
  <si>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</si>
  <si>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</si>
  <si>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</si>
  <si>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</si>
  <si>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</si>
  <si>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</si>
  <si>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</si>
  <si>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</si>
  <si>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</si>
  <si>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</si>
  <si>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</si>
  <si>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</si>
  <si>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</si>
  <si>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</si>
  <si>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</si>
  <si>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</si>
  <si>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</si>
  <si>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</si>
  <si>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</si>
  <si>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</si>
  <si>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</si>
  <si>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</si>
  <si>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</si>
  <si>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</si>
  <si>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</si>
  <si>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</si>
  <si>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</si>
  <si>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</si>
  <si>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</si>
  <si>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</si>
  <si>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</si>
  <si>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</si>
  <si>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</si>
  <si>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</si>
  <si>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</si>
  <si>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</si>
  <si>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</si>
  <si>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</si>
  <si>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</si>
  <si>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</si>
  <si>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</si>
  <si>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</si>
  <si>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</si>
  <si>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</si>
  <si>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</si>
  <si>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</si>
  <si>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</si>
  <si>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</si>
  <si>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</si>
  <si>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</si>
  <si>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</si>
  <si>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</si>
  <si>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</si>
  <si>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</si>
  <si>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</si>
  <si>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</si>
  <si>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</si>
  <si>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</si>
  <si>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</si>
  <si>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</si>
  <si>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</si>
  <si>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</si>
  <si>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</si>
  <si>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</si>
  <si>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</si>
  <si>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</si>
  <si>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</si>
  <si>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</si>
  <si>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</si>
  <si>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</si>
  <si>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</si>
  <si>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</si>
  <si>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</si>
  <si>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</si>
  <si>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</si>
  <si>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</si>
  <si>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</si>
  <si>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</si>
  <si>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</si>
  <si>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</si>
  <si>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</si>
  <si>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</si>
  <si>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</si>
  <si>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</si>
  <si>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</si>
  <si>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</si>
  <si>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</si>
  <si>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</si>
  <si>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</si>
  <si>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</si>
  <si>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</si>
  <si>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</si>
  <si>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</si>
  <si>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</si>
  <si>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</si>
  <si>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</si>
  <si>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</si>
  <si>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</si>
  <si>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</si>
  <si>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</si>
  <si>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</si>
  <si>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</si>
  <si>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</si>
  <si>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</si>
  <si>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</si>
  <si>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</si>
  <si>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</si>
  <si>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</si>
  <si>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</si>
  <si>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</si>
  <si>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</si>
  <si>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</si>
  <si>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</si>
  <si>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</si>
  <si>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</si>
  <si>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</si>
  <si>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</si>
  <si>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</si>
  <si>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</si>
  <si>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</si>
  <si>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</si>
  <si>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</si>
  <si>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</si>
  <si>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</si>
  <si>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</si>
  <si>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</si>
  <si>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</si>
  <si>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</si>
  <si>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</si>
  <si>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</si>
  <si>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</si>
  <si>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</si>
  <si>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</si>
  <si>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</si>
  <si>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</si>
  <si>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</si>
  <si>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</si>
  <si>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</si>
  <si>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</si>
  <si>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</si>
  <si>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</si>
  <si>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</si>
  <si>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</si>
  <si>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</si>
  <si>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</si>
  <si>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</si>
  <si>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</si>
  <si>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</si>
  <si>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</si>
  <si>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</si>
  <si>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</si>
  <si>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</si>
  <si>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</si>
  <si>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</si>
  <si>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</si>
  <si>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</si>
  <si>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</si>
  <si>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</si>
  <si>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</si>
  <si>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</si>
  <si>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</si>
  <si>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</si>
  <si>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</si>
  <si>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</si>
  <si>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</si>
  <si>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</si>
  <si>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</si>
  <si>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</si>
  <si>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</si>
  <si>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</si>
  <si>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</si>
  <si>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</si>
  <si>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</si>
  <si>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</si>
  <si>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</si>
  <si>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</si>
  <si>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</si>
  <si>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</si>
  <si>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</si>
  <si>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</si>
  <si>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</si>
  <si>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</si>
  <si>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</si>
  <si>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</si>
  <si>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</si>
  <si>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</si>
  <si>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</si>
  <si>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</si>
  <si>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</si>
  <si>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</si>
  <si>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</si>
  <si>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</si>
  <si>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</si>
  <si>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</si>
  <si>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</si>
  <si>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</si>
  <si>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</si>
  <si>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</si>
  <si>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</si>
  <si>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</si>
  <si>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</si>
  <si>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</si>
  <si>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</si>
  <si>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</si>
  <si>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</si>
  <si>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</si>
  <si>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</si>
  <si>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</si>
  <si>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</si>
  <si>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</si>
  <si>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</si>
  <si>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</si>
  <si>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</si>
  <si>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</si>
  <si>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</si>
  <si>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</si>
  <si>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</si>
  <si>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</si>
  <si>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</si>
  <si>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</si>
  <si>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</si>
  <si>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</si>
  <si>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</si>
  <si>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</si>
  <si>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</si>
  <si>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</si>
  <si>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</si>
  <si>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</si>
  <si>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</si>
  <si>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</si>
  <si>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</si>
  <si>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</si>
  <si>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</si>
  <si>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</si>
  <si>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</si>
  <si>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</si>
  <si>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</si>
  <si>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</si>
  <si>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</si>
  <si>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</si>
  <si>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</si>
  <si>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</si>
  <si>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</si>
  <si>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</si>
  <si>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</si>
  <si>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</si>
  <si>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</si>
  <si>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</si>
  <si>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</si>
  <si>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</si>
  <si>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</si>
  <si>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</si>
  <si>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</si>
  <si>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</si>
  <si>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</si>
  <si>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</si>
  <si>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</si>
  <si>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</si>
  <si>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</si>
  <si>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</si>
  <si>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</si>
  <si>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</si>
  <si>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</si>
  <si>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</si>
  <si>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</si>
  <si>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</si>
  <si>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</si>
  <si>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</si>
  <si>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</si>
  <si>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</si>
  <si>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</si>
  <si>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</si>
  <si>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</si>
  <si>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</si>
  <si>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</si>
  <si>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</si>
  <si>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</si>
  <si>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</si>
  <si>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</si>
  <si>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</si>
  <si>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</si>
  <si>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</si>
  <si>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</si>
  <si>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</si>
  <si>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</si>
  <si>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</si>
  <si>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</si>
  <si>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</si>
  <si>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</si>
  <si>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"ГП №5"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</si>
  <si>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</si>
  <si>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</si>
  <si>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</si>
  <si>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</si>
  <si>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</si>
  <si>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</si>
  <si>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</si>
  <si>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</si>
  <si>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</si>
  <si>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</si>
  <si>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</si>
  <si>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</si>
  <si>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</si>
  <si>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</si>
  <si>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</si>
  <si>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</si>
  <si>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</si>
  <si>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</si>
  <si>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</si>
  <si>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</si>
  <si>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</si>
  <si>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</si>
  <si>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</si>
  <si>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</si>
  <si>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</si>
  <si>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</si>
  <si>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</si>
  <si>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</si>
  <si>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</si>
  <si>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</si>
  <si>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</si>
  <si>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</si>
  <si>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</si>
  <si>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</si>
  <si>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</si>
  <si>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</si>
  <si>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</si>
  <si>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</si>
  <si>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</si>
  <si>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(71)терапевтические</t>
  </si>
  <si>
    <t>(97)терапии</t>
  </si>
  <si>
    <t>(80)хирургические (хирургия)</t>
  </si>
  <si>
    <t>(112)хирургии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</si>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</sst>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300020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17</v>
      </c>
      <c r="AJ13" s="62">
        <v>664</v>
      </c>
      <c r="AK13" s="30">
        <f t="shared" si="16"/>
        <v>4980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17</v>
      </c>
      <c r="AS13" s="37">
        <f t="shared" si="20"/>
        <v>664</v>
      </c>
      <c r="AT13" s="63">
        <f t="shared" si="21"/>
        <v>4980</v>
      </c>
      <c r="AU13" s="30">
        <f t="shared" si="22"/>
        <v>17</v>
      </c>
      <c r="AV13" s="185">
        <f t="shared" si="23"/>
        <v>664</v>
      </c>
      <c r="AW13" s="30">
        <f t="shared" si="24"/>
        <v>4980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17</v>
      </c>
      <c r="BB13" s="184">
        <f t="shared" si="29"/>
        <v>664</v>
      </c>
      <c r="BC13" s="56">
        <f t="shared" si="30"/>
        <v>4980</v>
      </c>
      <c r="BD13" s="9">
        <f t="shared" si="31"/>
        <v>17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30</v>
      </c>
      <c r="AJ19" s="62">
        <v>768</v>
      </c>
      <c r="AK19" s="30">
        <f t="shared" si="16"/>
        <v>9677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30</v>
      </c>
      <c r="AS19" s="37">
        <f t="shared" si="20"/>
        <v>768</v>
      </c>
      <c r="AT19" s="63">
        <f t="shared" si="21"/>
        <v>9677</v>
      </c>
      <c r="AU19" s="30">
        <f t="shared" si="22"/>
        <v>30</v>
      </c>
      <c r="AV19" s="185">
        <f t="shared" si="23"/>
        <v>768</v>
      </c>
      <c r="AW19" s="30">
        <f t="shared" si="24"/>
        <v>9677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30</v>
      </c>
      <c r="BB19" s="184">
        <f t="shared" si="29"/>
        <v>768</v>
      </c>
      <c r="BC19" s="56">
        <f t="shared" si="30"/>
        <v>9677</v>
      </c>
      <c r="BD19" s="9">
        <f t="shared" si="31"/>
        <v>30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8</v>
      </c>
      <c r="AP25" s="36">
        <v>260</v>
      </c>
      <c r="AQ25" s="30">
        <f t="shared" si="18"/>
        <v>2652</v>
      </c>
      <c r="AR25" s="30" t="str">
        <f t="shared" si="19"/>
        <v/>
      </c>
      <c r="AS25" s="37">
        <f t="shared" si="20"/>
        <v>260</v>
      </c>
      <c r="AT25" s="63">
        <f t="shared" si="21"/>
        <v>2652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8</v>
      </c>
      <c r="AY25" s="137">
        <f t="shared" si="26"/>
        <v>260</v>
      </c>
      <c r="AZ25" s="30">
        <f t="shared" si="27"/>
        <v>2652</v>
      </c>
      <c r="BA25" s="30" t="str">
        <f t="shared" si="28"/>
        <v/>
      </c>
      <c r="BB25" s="184">
        <f t="shared" si="29"/>
        <v>260</v>
      </c>
      <c r="BC25" s="56">
        <f t="shared" si="30"/>
        <v>2652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10</v>
      </c>
      <c r="AJ27" s="62">
        <v>242</v>
      </c>
      <c r="AK27" s="30">
        <f t="shared" si="16"/>
        <v>3049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10</v>
      </c>
      <c r="AS27" s="37">
        <f t="shared" si="20"/>
        <v>242</v>
      </c>
      <c r="AT27" s="63">
        <f t="shared" si="21"/>
        <v>3049</v>
      </c>
      <c r="AU27" s="30">
        <f t="shared" si="22"/>
        <v>10</v>
      </c>
      <c r="AV27" s="185">
        <f t="shared" si="23"/>
        <v>242</v>
      </c>
      <c r="AW27" s="30">
        <f t="shared" si="24"/>
        <v>3049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10</v>
      </c>
      <c r="BB27" s="184">
        <f t="shared" si="29"/>
        <v>242</v>
      </c>
      <c r="BC27" s="56">
        <f t="shared" si="30"/>
        <v>3049</v>
      </c>
      <c r="BD27">
        <f t="shared" si="31"/>
        <v>10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25</v>
      </c>
      <c r="AJ28" s="62">
        <v>641</v>
      </c>
      <c r="AK28" s="30">
        <f t="shared" si="16"/>
        <v>7948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25</v>
      </c>
      <c r="AS28" s="37">
        <f t="shared" si="20"/>
        <v>641</v>
      </c>
      <c r="AT28" s="63">
        <f t="shared" si="21"/>
        <v>7948</v>
      </c>
      <c r="AU28" s="30">
        <f t="shared" si="22"/>
        <v>25</v>
      </c>
      <c r="AV28" s="185">
        <f t="shared" si="23"/>
        <v>641</v>
      </c>
      <c r="AW28" s="30">
        <f t="shared" si="24"/>
        <v>7948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25</v>
      </c>
      <c r="BB28" s="184">
        <f t="shared" si="29"/>
        <v>641</v>
      </c>
      <c r="BC28" s="56">
        <f t="shared" si="30"/>
        <v>7948</v>
      </c>
      <c r="BD28">
        <f t="shared" si="31"/>
        <v>25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34</v>
      </c>
      <c r="AJ32" s="62">
        <v>924</v>
      </c>
      <c r="AK32" s="30">
        <f t="shared" si="16"/>
        <v>10903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924</v>
      </c>
      <c r="AT32" s="63">
        <f t="shared" si="21"/>
        <v>10903</v>
      </c>
      <c r="AU32" s="30">
        <f t="shared" si="22"/>
        <v>34</v>
      </c>
      <c r="AV32" s="185">
        <f t="shared" si="23"/>
        <v>924</v>
      </c>
      <c r="AW32" s="30">
        <f t="shared" si="24"/>
        <v>10903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924</v>
      </c>
      <c r="BC32" s="56">
        <f t="shared" si="30"/>
        <v>10903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1</v>
      </c>
      <c r="AJ35" s="62">
        <v>24</v>
      </c>
      <c r="AK35" s="30">
        <f t="shared" si="16"/>
        <v>266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24</v>
      </c>
      <c r="AT35" s="63">
        <f t="shared" si="21"/>
        <v>266</v>
      </c>
      <c r="AU35" s="30">
        <f t="shared" si="22"/>
        <v>1</v>
      </c>
      <c r="AV35" s="185">
        <f t="shared" si="23"/>
        <v>24</v>
      </c>
      <c r="AW35" s="30">
        <f t="shared" si="24"/>
        <v>266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24</v>
      </c>
      <c r="BC35" s="56">
        <f t="shared" si="30"/>
        <v>266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117</v>
      </c>
      <c r="AJ39" s="187">
        <f>SUM(AJ10:AJ38)</f>
        <v>3263</v>
      </c>
      <c r="AK39" s="156">
        <f>SUM(AK10:AK38)</f>
        <v>36823</v>
      </c>
      <c r="AO39" s="156">
        <f t="shared" ref="AO39:BC39" si="34">SUM(AO10:AO38)</f>
        <v>8</v>
      </c>
      <c r="AP39" s="187">
        <f t="shared" si="34"/>
        <v>260</v>
      </c>
      <c r="AQ39" s="156">
        <f t="shared" si="34"/>
        <v>2652</v>
      </c>
      <c r="AR39" s="156">
        <f t="shared" si="34"/>
        <v>82</v>
      </c>
      <c r="AS39" s="187">
        <f t="shared" si="34"/>
        <v>3523</v>
      </c>
      <c r="AT39" s="156">
        <f t="shared" si="34"/>
        <v>39475</v>
      </c>
      <c r="AU39" s="156">
        <f t="shared" si="34"/>
        <v>117</v>
      </c>
      <c r="AV39" s="187">
        <f t="shared" si="34"/>
        <v>3263</v>
      </c>
      <c r="AW39" s="156">
        <f t="shared" si="34"/>
        <v>36823</v>
      </c>
      <c r="AX39" s="156">
        <f t="shared" si="34"/>
        <v>8</v>
      </c>
      <c r="AY39" s="187">
        <f t="shared" si="34"/>
        <v>260</v>
      </c>
      <c r="AZ39" s="156">
        <f t="shared" si="34"/>
        <v>2652</v>
      </c>
      <c r="BA39" s="156">
        <f t="shared" si="34"/>
        <v>82</v>
      </c>
      <c r="BB39" s="187">
        <f t="shared" si="34"/>
        <v>3523</v>
      </c>
      <c r="BC39" s="156">
        <f t="shared" si="34"/>
        <v>39475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300020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664</v>
      </c>
      <c r="L9" s="48">
        <v>0</v>
      </c>
      <c r="M9" s="75">
        <f t="shared" si="2"/>
        <v>664</v>
      </c>
      <c r="N9" s="82">
        <f t="shared" si="3"/>
        <v>664</v>
      </c>
      <c r="O9" s="46">
        <f t="shared" si="4"/>
        <v>0</v>
      </c>
      <c r="P9" s="75">
        <f t="shared" si="5"/>
        <v>664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768</v>
      </c>
      <c r="L16" s="48">
        <v>0</v>
      </c>
      <c r="M16" s="75">
        <f t="shared" si="2"/>
        <v>768</v>
      </c>
      <c r="N16" s="82">
        <f t="shared" si="3"/>
        <v>768</v>
      </c>
      <c r="O16" s="46">
        <f t="shared" si="4"/>
        <v>0</v>
      </c>
      <c r="P16" s="75">
        <f t="shared" si="5"/>
        <v>768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260</v>
      </c>
      <c r="M22" s="75">
        <f t="shared" si="2"/>
        <v>260</v>
      </c>
      <c r="N22" s="82">
        <f t="shared" si="3"/>
        <v>0</v>
      </c>
      <c r="O22" s="46">
        <f t="shared" si="4"/>
        <v>260</v>
      </c>
      <c r="P22" s="75">
        <f t="shared" si="5"/>
        <v>260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242</v>
      </c>
      <c r="L24" s="48">
        <v>0</v>
      </c>
      <c r="M24" s="75">
        <f t="shared" si="2"/>
        <v>242</v>
      </c>
      <c r="N24" s="82">
        <f t="shared" si="3"/>
        <v>242</v>
      </c>
      <c r="O24" s="46">
        <f t="shared" si="4"/>
        <v>0</v>
      </c>
      <c r="P24" s="75">
        <f t="shared" si="5"/>
        <v>242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641</v>
      </c>
      <c r="L25" s="48">
        <v>0</v>
      </c>
      <c r="M25" s="75">
        <f t="shared" si="2"/>
        <v>641</v>
      </c>
      <c r="N25" s="82">
        <f t="shared" si="3"/>
        <v>641</v>
      </c>
      <c r="O25" s="46">
        <f t="shared" si="4"/>
        <v>0</v>
      </c>
      <c r="P25" s="75">
        <f t="shared" si="5"/>
        <v>641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924</v>
      </c>
      <c r="L29" s="48">
        <v>0</v>
      </c>
      <c r="M29" s="75">
        <f t="shared" si="2"/>
        <v>924</v>
      </c>
      <c r="N29" s="82">
        <f t="shared" si="3"/>
        <v>924</v>
      </c>
      <c r="O29" s="46">
        <f t="shared" si="4"/>
        <v>0</v>
      </c>
      <c r="P29" s="75">
        <f t="shared" si="5"/>
        <v>924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24</v>
      </c>
      <c r="L32" s="48">
        <v>0</v>
      </c>
      <c r="M32" s="75">
        <f t="shared" si="2"/>
        <v>24</v>
      </c>
      <c r="N32" s="82">
        <f t="shared" si="3"/>
        <v>24</v>
      </c>
      <c r="O32" s="46">
        <f t="shared" si="4"/>
        <v>0</v>
      </c>
      <c r="P32" s="75">
        <f t="shared" si="5"/>
        <v>24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3263</v>
      </c>
      <c r="L36" s="188">
        <f t="shared" si="6"/>
        <v>260</v>
      </c>
      <c r="M36" s="188">
        <f t="shared" si="6"/>
        <v>3523</v>
      </c>
      <c r="N36" s="188">
        <f t="shared" si="6"/>
        <v>3263</v>
      </c>
      <c r="O36" s="188">
        <f t="shared" si="6"/>
        <v>260</v>
      </c>
      <c r="P36" s="188">
        <f t="shared" si="6"/>
        <v>3523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4.5" customHeight="1">
      <c r="A1" s="103"/>
      <c r="B1" s="103"/>
      <c r="C1" s="127"/>
      <c r="M1" s="289" t="s">
        <v>605</v>
      </c>
      <c r="N1" s="289"/>
      <c r="O1" s="289"/>
    </row>
    <row r="2" spans="1:15">
      <c r="C2" s="177">
        <v>300020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604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664</v>
      </c>
      <c r="K12" s="168">
        <v>0</v>
      </c>
      <c r="L12" s="169">
        <v>664</v>
      </c>
      <c r="M12" s="168">
        <f t="shared" si="0"/>
        <v>664</v>
      </c>
      <c r="N12" s="168">
        <f t="shared" si="1"/>
        <v>0</v>
      </c>
      <c r="O12" s="169">
        <f t="shared" si="2"/>
        <v>664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10</v>
      </c>
      <c r="K13" s="158">
        <v>0</v>
      </c>
      <c r="L13" s="122">
        <v>10</v>
      </c>
      <c r="M13" s="123">
        <f t="shared" si="0"/>
        <v>10</v>
      </c>
      <c r="N13" s="123">
        <f t="shared" si="1"/>
        <v>0</v>
      </c>
      <c r="O13" s="122">
        <f t="shared" si="2"/>
        <v>10</v>
      </c>
    </row>
    <row r="14" spans="1:15" ht="15.75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654</v>
      </c>
      <c r="K14" s="158">
        <v>0</v>
      </c>
      <c r="L14" s="122">
        <v>654</v>
      </c>
      <c r="M14" s="123">
        <f t="shared" si="0"/>
        <v>654</v>
      </c>
      <c r="N14" s="123">
        <f t="shared" si="1"/>
        <v>0</v>
      </c>
      <c r="O14" s="122">
        <f t="shared" si="2"/>
        <v>654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15</v>
      </c>
      <c r="K25" s="168">
        <v>0</v>
      </c>
      <c r="L25" s="169">
        <v>15</v>
      </c>
      <c r="M25" s="168">
        <f t="shared" si="0"/>
        <v>15</v>
      </c>
      <c r="N25" s="168">
        <f t="shared" si="1"/>
        <v>0</v>
      </c>
      <c r="O25" s="169">
        <f t="shared" si="2"/>
        <v>15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15</v>
      </c>
      <c r="K26" s="122">
        <v>0</v>
      </c>
      <c r="L26" s="122">
        <v>15</v>
      </c>
      <c r="M26" s="123">
        <f t="shared" si="0"/>
        <v>15</v>
      </c>
      <c r="N26" s="123">
        <f t="shared" si="1"/>
        <v>0</v>
      </c>
      <c r="O26" s="122">
        <f t="shared" si="2"/>
        <v>15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5</v>
      </c>
      <c r="K27" s="168">
        <v>0</v>
      </c>
      <c r="L27" s="169">
        <v>5</v>
      </c>
      <c r="M27" s="168">
        <f t="shared" si="0"/>
        <v>5</v>
      </c>
      <c r="N27" s="168">
        <f t="shared" si="1"/>
        <v>0</v>
      </c>
      <c r="O27" s="169">
        <f t="shared" si="2"/>
        <v>5</v>
      </c>
    </row>
    <row r="28" spans="1:15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4</v>
      </c>
      <c r="K28" s="158">
        <v>0</v>
      </c>
      <c r="L28" s="122">
        <v>4</v>
      </c>
      <c r="M28" s="123">
        <f t="shared" si="0"/>
        <v>4</v>
      </c>
      <c r="N28" s="123">
        <f t="shared" si="1"/>
        <v>0</v>
      </c>
      <c r="O28" s="122">
        <f t="shared" si="2"/>
        <v>4</v>
      </c>
    </row>
    <row r="29" spans="1:15" ht="15.75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1</v>
      </c>
      <c r="K29" s="158">
        <v>0</v>
      </c>
      <c r="L29" s="122">
        <v>1</v>
      </c>
      <c r="M29" s="123">
        <f t="shared" si="0"/>
        <v>1</v>
      </c>
      <c r="N29" s="123">
        <f t="shared" si="1"/>
        <v>0</v>
      </c>
      <c r="O29" s="122">
        <f t="shared" si="2"/>
        <v>1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97</v>
      </c>
      <c r="K50" s="168">
        <v>150</v>
      </c>
      <c r="L50" s="169">
        <v>247</v>
      </c>
      <c r="M50" s="168">
        <f t="shared" si="0"/>
        <v>97</v>
      </c>
      <c r="N50" s="168">
        <f t="shared" si="1"/>
        <v>150</v>
      </c>
      <c r="O50" s="169">
        <f t="shared" si="2"/>
        <v>247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97</v>
      </c>
      <c r="K54" s="157">
        <v>0</v>
      </c>
      <c r="L54" s="122">
        <v>97</v>
      </c>
      <c r="M54" s="123">
        <f t="shared" si="0"/>
        <v>97</v>
      </c>
      <c r="N54" s="123">
        <f t="shared" si="1"/>
        <v>0</v>
      </c>
      <c r="O54" s="122">
        <f t="shared" si="2"/>
        <v>97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150</v>
      </c>
      <c r="L55" s="122">
        <v>150</v>
      </c>
      <c r="M55" s="123">
        <f t="shared" si="0"/>
        <v>0</v>
      </c>
      <c r="N55" s="123">
        <f t="shared" si="1"/>
        <v>150</v>
      </c>
      <c r="O55" s="122">
        <f t="shared" si="2"/>
        <v>150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1159</v>
      </c>
      <c r="K64" s="168">
        <v>0</v>
      </c>
      <c r="L64" s="169">
        <v>1159</v>
      </c>
      <c r="M64" s="168">
        <f t="shared" si="0"/>
        <v>1159</v>
      </c>
      <c r="N64" s="168">
        <f t="shared" si="1"/>
        <v>0</v>
      </c>
      <c r="O64" s="169">
        <f t="shared" si="2"/>
        <v>1159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1159</v>
      </c>
      <c r="K65" s="158">
        <v>0</v>
      </c>
      <c r="L65" s="125">
        <v>1159</v>
      </c>
      <c r="M65" s="123">
        <f t="shared" si="0"/>
        <v>1159</v>
      </c>
      <c r="N65" s="123">
        <f t="shared" si="1"/>
        <v>0</v>
      </c>
      <c r="O65" s="122">
        <f t="shared" si="2"/>
        <v>1159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68</v>
      </c>
      <c r="K70" s="168">
        <v>50</v>
      </c>
      <c r="L70" s="169">
        <v>118</v>
      </c>
      <c r="M70" s="168">
        <f t="shared" si="0"/>
        <v>68</v>
      </c>
      <c r="N70" s="168">
        <f t="shared" si="1"/>
        <v>50</v>
      </c>
      <c r="O70" s="169">
        <f t="shared" si="2"/>
        <v>118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68</v>
      </c>
      <c r="K71" s="157">
        <v>50</v>
      </c>
      <c r="L71" s="122">
        <v>118</v>
      </c>
      <c r="M71" s="123">
        <f t="shared" si="0"/>
        <v>68</v>
      </c>
      <c r="N71" s="123">
        <f t="shared" si="1"/>
        <v>50</v>
      </c>
      <c r="O71" s="122">
        <f t="shared" si="2"/>
        <v>118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340</v>
      </c>
      <c r="K74" s="168">
        <v>5</v>
      </c>
      <c r="L74" s="169">
        <v>345</v>
      </c>
      <c r="M74" s="168">
        <f t="shared" si="0"/>
        <v>340</v>
      </c>
      <c r="N74" s="168">
        <f t="shared" si="1"/>
        <v>5</v>
      </c>
      <c r="O74" s="169">
        <f t="shared" si="2"/>
        <v>345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340</v>
      </c>
      <c r="K75" s="158">
        <v>5</v>
      </c>
      <c r="L75" s="122">
        <v>345</v>
      </c>
      <c r="M75" s="123">
        <f t="shared" ref="M75:M138" si="3">D75+G75+J75</f>
        <v>340</v>
      </c>
      <c r="N75" s="123">
        <f t="shared" ref="N75:N138" si="4">E75+H75+K75</f>
        <v>5</v>
      </c>
      <c r="O75" s="122">
        <f t="shared" ref="O75:O138" si="5">M75+N75</f>
        <v>345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45</v>
      </c>
      <c r="L156" s="169">
        <v>45</v>
      </c>
      <c r="M156" s="168">
        <f t="shared" si="6"/>
        <v>0</v>
      </c>
      <c r="N156" s="168">
        <f t="shared" si="7"/>
        <v>45</v>
      </c>
      <c r="O156" s="169">
        <f t="shared" si="8"/>
        <v>45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45</v>
      </c>
      <c r="L158" s="122">
        <v>45</v>
      </c>
      <c r="M158" s="123">
        <f t="shared" si="6"/>
        <v>0</v>
      </c>
      <c r="N158" s="123">
        <f t="shared" si="7"/>
        <v>45</v>
      </c>
      <c r="O158" s="122">
        <f t="shared" si="8"/>
        <v>45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10</v>
      </c>
      <c r="K159" s="168">
        <v>10</v>
      </c>
      <c r="L159" s="169">
        <v>20</v>
      </c>
      <c r="M159" s="168">
        <f t="shared" si="6"/>
        <v>10</v>
      </c>
      <c r="N159" s="168">
        <f t="shared" si="7"/>
        <v>10</v>
      </c>
      <c r="O159" s="169">
        <f t="shared" si="8"/>
        <v>20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10</v>
      </c>
      <c r="K160" s="158">
        <v>10</v>
      </c>
      <c r="L160" s="122">
        <v>20</v>
      </c>
      <c r="M160" s="123">
        <f t="shared" si="6"/>
        <v>10</v>
      </c>
      <c r="N160" s="123">
        <f t="shared" si="7"/>
        <v>10</v>
      </c>
      <c r="O160" s="122">
        <f t="shared" si="8"/>
        <v>20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6</v>
      </c>
      <c r="K161" s="168">
        <v>0</v>
      </c>
      <c r="L161" s="169">
        <v>6</v>
      </c>
      <c r="M161" s="168">
        <f t="shared" si="6"/>
        <v>6</v>
      </c>
      <c r="N161" s="168">
        <f t="shared" si="7"/>
        <v>0</v>
      </c>
      <c r="O161" s="169">
        <f t="shared" si="8"/>
        <v>6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6</v>
      </c>
      <c r="K162" s="158">
        <v>0</v>
      </c>
      <c r="L162" s="122">
        <v>6</v>
      </c>
      <c r="M162" s="123">
        <f t="shared" si="6"/>
        <v>6</v>
      </c>
      <c r="N162" s="123">
        <f t="shared" si="7"/>
        <v>0</v>
      </c>
      <c r="O162" s="122">
        <f t="shared" si="8"/>
        <v>6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6</v>
      </c>
      <c r="K173" s="168">
        <v>0</v>
      </c>
      <c r="L173" s="169">
        <v>6</v>
      </c>
      <c r="M173" s="168">
        <f t="shared" si="6"/>
        <v>6</v>
      </c>
      <c r="N173" s="168">
        <f t="shared" si="7"/>
        <v>0</v>
      </c>
      <c r="O173" s="169">
        <f t="shared" si="8"/>
        <v>6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6</v>
      </c>
      <c r="K177" s="122">
        <v>0</v>
      </c>
      <c r="L177" s="122">
        <v>6</v>
      </c>
      <c r="M177" s="123">
        <f t="shared" si="6"/>
        <v>6</v>
      </c>
      <c r="N177" s="123">
        <f t="shared" si="7"/>
        <v>0</v>
      </c>
      <c r="O177" s="122">
        <f t="shared" si="8"/>
        <v>6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10</v>
      </c>
      <c r="K212" s="168">
        <v>0</v>
      </c>
      <c r="L212" s="169">
        <v>10</v>
      </c>
      <c r="M212" s="168">
        <f t="shared" si="9"/>
        <v>10</v>
      </c>
      <c r="N212" s="168">
        <f t="shared" si="10"/>
        <v>0</v>
      </c>
      <c r="O212" s="169">
        <f t="shared" si="11"/>
        <v>10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10</v>
      </c>
      <c r="K217" s="158">
        <v>0</v>
      </c>
      <c r="L217" s="122">
        <v>10</v>
      </c>
      <c r="M217" s="123">
        <f t="shared" si="9"/>
        <v>10</v>
      </c>
      <c r="N217" s="123">
        <f t="shared" si="10"/>
        <v>0</v>
      </c>
      <c r="O217" s="122">
        <f t="shared" si="11"/>
        <v>10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883</v>
      </c>
      <c r="K242" s="168">
        <v>0</v>
      </c>
      <c r="L242" s="169">
        <v>883</v>
      </c>
      <c r="M242" s="168">
        <f t="shared" si="9"/>
        <v>883</v>
      </c>
      <c r="N242" s="168">
        <f t="shared" si="10"/>
        <v>0</v>
      </c>
      <c r="O242" s="169">
        <f t="shared" si="11"/>
        <v>883</v>
      </c>
    </row>
    <row r="243" spans="1:15" ht="30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456</v>
      </c>
      <c r="K243" s="158">
        <v>0</v>
      </c>
      <c r="L243" s="122">
        <v>456</v>
      </c>
      <c r="M243" s="123">
        <f t="shared" si="9"/>
        <v>456</v>
      </c>
      <c r="N243" s="123">
        <f t="shared" si="10"/>
        <v>0</v>
      </c>
      <c r="O243" s="122">
        <f t="shared" si="11"/>
        <v>456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185</v>
      </c>
      <c r="K244" s="158">
        <v>0</v>
      </c>
      <c r="L244" s="122">
        <v>185</v>
      </c>
      <c r="M244" s="123">
        <f t="shared" si="9"/>
        <v>185</v>
      </c>
      <c r="N244" s="123">
        <f t="shared" si="10"/>
        <v>0</v>
      </c>
      <c r="O244" s="122">
        <f t="shared" si="11"/>
        <v>185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67</v>
      </c>
      <c r="K245" s="158">
        <v>0</v>
      </c>
      <c r="L245" s="122">
        <v>67</v>
      </c>
      <c r="M245" s="123">
        <f t="shared" si="9"/>
        <v>67</v>
      </c>
      <c r="N245" s="123">
        <f t="shared" si="10"/>
        <v>0</v>
      </c>
      <c r="O245" s="122">
        <f t="shared" si="11"/>
        <v>67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175</v>
      </c>
      <c r="K246" s="158">
        <v>0</v>
      </c>
      <c r="L246" s="122">
        <v>175</v>
      </c>
      <c r="M246" s="123">
        <f t="shared" si="9"/>
        <v>175</v>
      </c>
      <c r="N246" s="123">
        <f t="shared" si="10"/>
        <v>0</v>
      </c>
      <c r="O246" s="122">
        <f t="shared" si="11"/>
        <v>175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3263</v>
      </c>
      <c r="K262" s="288">
        <v>260</v>
      </c>
      <c r="L262" s="288">
        <v>3523</v>
      </c>
      <c r="M262" s="288">
        <f t="shared" si="9"/>
        <v>3263</v>
      </c>
      <c r="N262" s="288">
        <f t="shared" si="10"/>
        <v>260</v>
      </c>
      <c r="O262" s="288">
        <f t="shared" si="11"/>
        <v>3523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159"/>
        <filter val="10"/>
        <filter val="118"/>
        <filter val="15"/>
        <filter val="150"/>
        <filter val="175"/>
        <filter val="185"/>
        <filter val="20"/>
        <filter val="247"/>
        <filter val="345"/>
        <filter val="3523"/>
        <filter val="4"/>
        <filter val="45"/>
        <filter val="456"/>
        <filter val="5"/>
        <filter val="6"/>
        <filter val="654"/>
        <filter val="664"/>
        <filter val="67"/>
        <filter val="883"/>
        <filter val="97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664</v>
      </c>
      <c r="K11" s="168">
        <v>0</v>
      </c>
      <c r="L11" s="169">
        <v>664</v>
      </c>
      <c r="M11" s="168">
        <f t="shared" si="0"/>
        <v>664</v>
      </c>
      <c r="N11" s="168">
        <f t="shared" si="1"/>
        <v>0</v>
      </c>
      <c r="O11" s="169">
        <f t="shared" si="2"/>
        <v>664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10</v>
      </c>
      <c r="K12" s="158">
        <v>0</v>
      </c>
      <c r="L12" s="122">
        <v>10</v>
      </c>
      <c r="M12" s="123">
        <f t="shared" si="0"/>
        <v>10</v>
      </c>
      <c r="N12" s="123">
        <f t="shared" si="1"/>
        <v>0</v>
      </c>
      <c r="O12" s="122">
        <f t="shared" si="2"/>
        <v>10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654</v>
      </c>
      <c r="K13" s="158">
        <v>0</v>
      </c>
      <c r="L13" s="122">
        <v>654</v>
      </c>
      <c r="M13" s="123">
        <f t="shared" si="0"/>
        <v>654</v>
      </c>
      <c r="N13" s="123">
        <f t="shared" si="1"/>
        <v>0</v>
      </c>
      <c r="O13" s="122">
        <f t="shared" si="2"/>
        <v>654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664</v>
      </c>
      <c r="K261" s="116">
        <v>0</v>
      </c>
      <c r="L261" s="116">
        <v>664</v>
      </c>
      <c r="M261" s="116">
        <f t="shared" si="9"/>
        <v>664</v>
      </c>
      <c r="N261" s="116">
        <f t="shared" si="10"/>
        <v>0</v>
      </c>
      <c r="O261" s="116">
        <f t="shared" si="11"/>
        <v>664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360</v>
      </c>
      <c r="K63" s="168">
        <v>0</v>
      </c>
      <c r="L63" s="169">
        <v>360</v>
      </c>
      <c r="M63" s="168">
        <f t="shared" si="0"/>
        <v>360</v>
      </c>
      <c r="N63" s="168">
        <f t="shared" si="1"/>
        <v>0</v>
      </c>
      <c r="O63" s="169">
        <f t="shared" si="2"/>
        <v>360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360</v>
      </c>
      <c r="K64" s="158">
        <v>0</v>
      </c>
      <c r="L64" s="125">
        <v>360</v>
      </c>
      <c r="M64" s="123">
        <f t="shared" si="0"/>
        <v>360</v>
      </c>
      <c r="N64" s="123">
        <f t="shared" si="1"/>
        <v>0</v>
      </c>
      <c r="O64" s="122">
        <f t="shared" si="2"/>
        <v>360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68</v>
      </c>
      <c r="K69" s="168">
        <v>0</v>
      </c>
      <c r="L69" s="169">
        <v>68</v>
      </c>
      <c r="M69" s="168">
        <f t="shared" si="0"/>
        <v>68</v>
      </c>
      <c r="N69" s="168">
        <f t="shared" si="1"/>
        <v>0</v>
      </c>
      <c r="O69" s="169">
        <f t="shared" si="2"/>
        <v>68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68</v>
      </c>
      <c r="K70" s="157">
        <v>0</v>
      </c>
      <c r="L70" s="122">
        <v>68</v>
      </c>
      <c r="M70" s="123">
        <f t="shared" si="0"/>
        <v>68</v>
      </c>
      <c r="N70" s="123">
        <f t="shared" si="1"/>
        <v>0</v>
      </c>
      <c r="O70" s="122">
        <f t="shared" si="2"/>
        <v>68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340</v>
      </c>
      <c r="K73" s="168">
        <v>0</v>
      </c>
      <c r="L73" s="169">
        <v>340</v>
      </c>
      <c r="M73" s="168">
        <f t="shared" si="0"/>
        <v>340</v>
      </c>
      <c r="N73" s="168">
        <f t="shared" si="1"/>
        <v>0</v>
      </c>
      <c r="O73" s="169">
        <f t="shared" si="2"/>
        <v>340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340</v>
      </c>
      <c r="K74" s="158">
        <v>0</v>
      </c>
      <c r="L74" s="122">
        <v>340</v>
      </c>
      <c r="M74" s="123">
        <f t="shared" ref="M74:M137" si="3">D74+G74+J74</f>
        <v>340</v>
      </c>
      <c r="N74" s="123">
        <f t="shared" ref="N74:N137" si="4">E74+H74+K74</f>
        <v>0</v>
      </c>
      <c r="O74" s="122">
        <f t="shared" ref="O74:O137" si="5">M74+N74</f>
        <v>340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768</v>
      </c>
      <c r="K261" s="116">
        <v>0</v>
      </c>
      <c r="L261" s="116">
        <v>768</v>
      </c>
      <c r="M261" s="116">
        <f t="shared" si="9"/>
        <v>768</v>
      </c>
      <c r="N261" s="116">
        <f t="shared" si="10"/>
        <v>0</v>
      </c>
      <c r="O261" s="116">
        <f t="shared" si="11"/>
        <v>768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150</v>
      </c>
      <c r="L49" s="169">
        <v>150</v>
      </c>
      <c r="M49" s="168">
        <f t="shared" si="0"/>
        <v>0</v>
      </c>
      <c r="N49" s="168">
        <f t="shared" si="1"/>
        <v>150</v>
      </c>
      <c r="O49" s="169">
        <f t="shared" si="2"/>
        <v>150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150</v>
      </c>
      <c r="L54" s="122">
        <v>150</v>
      </c>
      <c r="M54" s="123">
        <f t="shared" si="0"/>
        <v>0</v>
      </c>
      <c r="N54" s="123">
        <f t="shared" si="1"/>
        <v>150</v>
      </c>
      <c r="O54" s="122">
        <f t="shared" si="2"/>
        <v>150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50</v>
      </c>
      <c r="L69" s="169">
        <v>50</v>
      </c>
      <c r="M69" s="168">
        <f t="shared" si="0"/>
        <v>0</v>
      </c>
      <c r="N69" s="168">
        <f t="shared" si="1"/>
        <v>50</v>
      </c>
      <c r="O69" s="169">
        <f t="shared" si="2"/>
        <v>50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50</v>
      </c>
      <c r="L70" s="122">
        <v>50</v>
      </c>
      <c r="M70" s="123">
        <f t="shared" si="0"/>
        <v>0</v>
      </c>
      <c r="N70" s="123">
        <f t="shared" si="1"/>
        <v>50</v>
      </c>
      <c r="O70" s="122">
        <f t="shared" si="2"/>
        <v>50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5</v>
      </c>
      <c r="L73" s="169">
        <v>5</v>
      </c>
      <c r="M73" s="168">
        <f t="shared" si="0"/>
        <v>0</v>
      </c>
      <c r="N73" s="168">
        <f t="shared" si="1"/>
        <v>5</v>
      </c>
      <c r="O73" s="169">
        <f t="shared" si="2"/>
        <v>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5</v>
      </c>
      <c r="L74" s="122">
        <v>5</v>
      </c>
      <c r="M74" s="123">
        <f t="shared" ref="M74:M137" si="3">D74+G74+J74</f>
        <v>0</v>
      </c>
      <c r="N74" s="123">
        <f t="shared" ref="N74:N137" si="4">E74+H74+K74</f>
        <v>5</v>
      </c>
      <c r="O74" s="122">
        <f t="shared" ref="O74:O137" si="5">M74+N74</f>
        <v>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45</v>
      </c>
      <c r="L155" s="169">
        <v>45</v>
      </c>
      <c r="M155" s="168">
        <f t="shared" si="6"/>
        <v>0</v>
      </c>
      <c r="N155" s="168">
        <f t="shared" si="7"/>
        <v>45</v>
      </c>
      <c r="O155" s="169">
        <f t="shared" si="8"/>
        <v>45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45</v>
      </c>
      <c r="L157" s="122">
        <v>45</v>
      </c>
      <c r="M157" s="123">
        <f t="shared" si="6"/>
        <v>0</v>
      </c>
      <c r="N157" s="123">
        <f t="shared" si="7"/>
        <v>45</v>
      </c>
      <c r="O157" s="122">
        <f t="shared" si="8"/>
        <v>45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10</v>
      </c>
      <c r="L158" s="169">
        <v>10</v>
      </c>
      <c r="M158" s="168">
        <f t="shared" si="6"/>
        <v>0</v>
      </c>
      <c r="N158" s="168">
        <f t="shared" si="7"/>
        <v>10</v>
      </c>
      <c r="O158" s="169">
        <f t="shared" si="8"/>
        <v>10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10</v>
      </c>
      <c r="L159" s="122">
        <v>10</v>
      </c>
      <c r="M159" s="123">
        <f t="shared" si="6"/>
        <v>0</v>
      </c>
      <c r="N159" s="123">
        <f t="shared" si="7"/>
        <v>10</v>
      </c>
      <c r="O159" s="122">
        <f t="shared" si="8"/>
        <v>10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260</v>
      </c>
      <c r="L261" s="116">
        <v>260</v>
      </c>
      <c r="M261" s="116">
        <f t="shared" si="9"/>
        <v>0</v>
      </c>
      <c r="N261" s="116">
        <f t="shared" si="10"/>
        <v>260</v>
      </c>
      <c r="O261" s="116">
        <f t="shared" si="11"/>
        <v>260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242</v>
      </c>
      <c r="K241" s="168">
        <v>0</v>
      </c>
      <c r="L241" s="169">
        <v>242</v>
      </c>
      <c r="M241" s="168">
        <f t="shared" si="9"/>
        <v>242</v>
      </c>
      <c r="N241" s="168">
        <f t="shared" si="10"/>
        <v>0</v>
      </c>
      <c r="O241" s="169">
        <f t="shared" si="11"/>
        <v>242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67</v>
      </c>
      <c r="K244" s="158">
        <v>0</v>
      </c>
      <c r="L244" s="122">
        <v>67</v>
      </c>
      <c r="M244" s="123">
        <f t="shared" si="9"/>
        <v>67</v>
      </c>
      <c r="N244" s="123">
        <f t="shared" si="10"/>
        <v>0</v>
      </c>
      <c r="O244" s="122">
        <f t="shared" si="11"/>
        <v>67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175</v>
      </c>
      <c r="K245" s="158">
        <v>0</v>
      </c>
      <c r="L245" s="122">
        <v>175</v>
      </c>
      <c r="M245" s="123">
        <f t="shared" si="9"/>
        <v>175</v>
      </c>
      <c r="N245" s="123">
        <f t="shared" si="10"/>
        <v>0</v>
      </c>
      <c r="O245" s="122">
        <f t="shared" si="11"/>
        <v>175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242</v>
      </c>
      <c r="K261" s="116">
        <v>0</v>
      </c>
      <c r="L261" s="116">
        <v>242</v>
      </c>
      <c r="M261" s="116">
        <f t="shared" si="9"/>
        <v>242</v>
      </c>
      <c r="N261" s="116">
        <f t="shared" si="10"/>
        <v>0</v>
      </c>
      <c r="O261" s="116">
        <f t="shared" si="11"/>
        <v>242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641</v>
      </c>
      <c r="K241" s="168">
        <v>0</v>
      </c>
      <c r="L241" s="169">
        <v>641</v>
      </c>
      <c r="M241" s="168">
        <f t="shared" si="9"/>
        <v>641</v>
      </c>
      <c r="N241" s="168">
        <f t="shared" si="10"/>
        <v>0</v>
      </c>
      <c r="O241" s="169">
        <f t="shared" si="11"/>
        <v>641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456</v>
      </c>
      <c r="K242" s="158">
        <v>0</v>
      </c>
      <c r="L242" s="122">
        <v>456</v>
      </c>
      <c r="M242" s="123">
        <f t="shared" si="9"/>
        <v>456</v>
      </c>
      <c r="N242" s="123">
        <f t="shared" si="10"/>
        <v>0</v>
      </c>
      <c r="O242" s="122">
        <f t="shared" si="11"/>
        <v>456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185</v>
      </c>
      <c r="K243" s="158">
        <v>0</v>
      </c>
      <c r="L243" s="122">
        <v>185</v>
      </c>
      <c r="M243" s="123">
        <f t="shared" si="9"/>
        <v>185</v>
      </c>
      <c r="N243" s="123">
        <f t="shared" si="10"/>
        <v>0</v>
      </c>
      <c r="O243" s="122">
        <f t="shared" si="11"/>
        <v>185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641</v>
      </c>
      <c r="K261" s="116">
        <v>0</v>
      </c>
      <c r="L261" s="116">
        <v>641</v>
      </c>
      <c r="M261" s="116">
        <f t="shared" si="9"/>
        <v>641</v>
      </c>
      <c r="N261" s="116">
        <f t="shared" si="10"/>
        <v>0</v>
      </c>
      <c r="O261" s="116">
        <f t="shared" si="11"/>
        <v>641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600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601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15</v>
      </c>
      <c r="K24" s="168">
        <v>0</v>
      </c>
      <c r="L24" s="169">
        <v>15</v>
      </c>
      <c r="M24" s="168">
        <f t="shared" si="0"/>
        <v>15</v>
      </c>
      <c r="N24" s="168">
        <f t="shared" si="1"/>
        <v>0</v>
      </c>
      <c r="O24" s="169">
        <f t="shared" si="2"/>
        <v>15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15</v>
      </c>
      <c r="K25" s="122">
        <v>0</v>
      </c>
      <c r="L25" s="122">
        <v>15</v>
      </c>
      <c r="M25" s="123">
        <f t="shared" si="0"/>
        <v>15</v>
      </c>
      <c r="N25" s="123">
        <f t="shared" si="1"/>
        <v>0</v>
      </c>
      <c r="O25" s="122">
        <f t="shared" si="2"/>
        <v>15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5</v>
      </c>
      <c r="K26" s="168">
        <v>0</v>
      </c>
      <c r="L26" s="169">
        <v>5</v>
      </c>
      <c r="M26" s="168">
        <f t="shared" si="0"/>
        <v>5</v>
      </c>
      <c r="N26" s="168">
        <f t="shared" si="1"/>
        <v>0</v>
      </c>
      <c r="O26" s="169">
        <f t="shared" si="2"/>
        <v>5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4</v>
      </c>
      <c r="K27" s="158">
        <v>0</v>
      </c>
      <c r="L27" s="122">
        <v>4</v>
      </c>
      <c r="M27" s="123">
        <f t="shared" si="0"/>
        <v>4</v>
      </c>
      <c r="N27" s="123">
        <f t="shared" si="1"/>
        <v>0</v>
      </c>
      <c r="O27" s="122">
        <f t="shared" si="2"/>
        <v>4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</v>
      </c>
      <c r="K28" s="158">
        <v>0</v>
      </c>
      <c r="L28" s="122">
        <v>1</v>
      </c>
      <c r="M28" s="123">
        <f t="shared" si="0"/>
        <v>1</v>
      </c>
      <c r="N28" s="123">
        <f t="shared" si="1"/>
        <v>0</v>
      </c>
      <c r="O28" s="122">
        <f t="shared" si="2"/>
        <v>1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97</v>
      </c>
      <c r="K49" s="168">
        <v>0</v>
      </c>
      <c r="L49" s="169">
        <v>97</v>
      </c>
      <c r="M49" s="168">
        <f t="shared" si="0"/>
        <v>97</v>
      </c>
      <c r="N49" s="168">
        <f t="shared" si="1"/>
        <v>0</v>
      </c>
      <c r="O49" s="169">
        <f t="shared" si="2"/>
        <v>97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97</v>
      </c>
      <c r="K53" s="157">
        <v>0</v>
      </c>
      <c r="L53" s="122">
        <v>97</v>
      </c>
      <c r="M53" s="123">
        <f t="shared" si="0"/>
        <v>97</v>
      </c>
      <c r="N53" s="123">
        <f t="shared" si="1"/>
        <v>0</v>
      </c>
      <c r="O53" s="122">
        <f t="shared" si="2"/>
        <v>97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779</v>
      </c>
      <c r="K63" s="168">
        <v>0</v>
      </c>
      <c r="L63" s="169">
        <v>779</v>
      </c>
      <c r="M63" s="168">
        <f t="shared" si="0"/>
        <v>779</v>
      </c>
      <c r="N63" s="168">
        <f t="shared" si="1"/>
        <v>0</v>
      </c>
      <c r="O63" s="169">
        <f t="shared" si="2"/>
        <v>779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779</v>
      </c>
      <c r="K64" s="158">
        <v>0</v>
      </c>
      <c r="L64" s="125">
        <v>779</v>
      </c>
      <c r="M64" s="123">
        <f t="shared" si="0"/>
        <v>779</v>
      </c>
      <c r="N64" s="123">
        <f t="shared" si="1"/>
        <v>0</v>
      </c>
      <c r="O64" s="122">
        <f t="shared" si="2"/>
        <v>779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10</v>
      </c>
      <c r="K158" s="168">
        <v>0</v>
      </c>
      <c r="L158" s="169">
        <v>10</v>
      </c>
      <c r="M158" s="168">
        <f t="shared" si="6"/>
        <v>10</v>
      </c>
      <c r="N158" s="168">
        <f t="shared" si="7"/>
        <v>0</v>
      </c>
      <c r="O158" s="169">
        <f t="shared" si="8"/>
        <v>10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10</v>
      </c>
      <c r="K159" s="158">
        <v>0</v>
      </c>
      <c r="L159" s="122">
        <v>10</v>
      </c>
      <c r="M159" s="123">
        <f t="shared" si="6"/>
        <v>10</v>
      </c>
      <c r="N159" s="123">
        <f t="shared" si="7"/>
        <v>0</v>
      </c>
      <c r="O159" s="122">
        <f t="shared" si="8"/>
        <v>10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6</v>
      </c>
      <c r="K160" s="168">
        <v>0</v>
      </c>
      <c r="L160" s="169">
        <v>6</v>
      </c>
      <c r="M160" s="168">
        <f t="shared" si="6"/>
        <v>6</v>
      </c>
      <c r="N160" s="168">
        <f t="shared" si="7"/>
        <v>0</v>
      </c>
      <c r="O160" s="169">
        <f t="shared" si="8"/>
        <v>6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6</v>
      </c>
      <c r="K161" s="158">
        <v>0</v>
      </c>
      <c r="L161" s="122">
        <v>6</v>
      </c>
      <c r="M161" s="123">
        <f t="shared" si="6"/>
        <v>6</v>
      </c>
      <c r="N161" s="123">
        <f t="shared" si="7"/>
        <v>0</v>
      </c>
      <c r="O161" s="122">
        <f t="shared" si="8"/>
        <v>6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2</v>
      </c>
      <c r="K172" s="168">
        <v>0</v>
      </c>
      <c r="L172" s="169">
        <v>2</v>
      </c>
      <c r="M172" s="168">
        <f t="shared" si="6"/>
        <v>2</v>
      </c>
      <c r="N172" s="168">
        <f t="shared" si="7"/>
        <v>0</v>
      </c>
      <c r="O172" s="169">
        <f t="shared" si="8"/>
        <v>2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2</v>
      </c>
      <c r="K176" s="122">
        <v>0</v>
      </c>
      <c r="L176" s="122">
        <v>2</v>
      </c>
      <c r="M176" s="123">
        <f t="shared" si="6"/>
        <v>2</v>
      </c>
      <c r="N176" s="123">
        <f t="shared" si="7"/>
        <v>0</v>
      </c>
      <c r="O176" s="122">
        <f t="shared" si="8"/>
        <v>2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10</v>
      </c>
      <c r="K211" s="168">
        <v>0</v>
      </c>
      <c r="L211" s="169">
        <v>10</v>
      </c>
      <c r="M211" s="168">
        <f t="shared" si="9"/>
        <v>10</v>
      </c>
      <c r="N211" s="168">
        <f t="shared" si="10"/>
        <v>0</v>
      </c>
      <c r="O211" s="169">
        <f t="shared" si="11"/>
        <v>10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10</v>
      </c>
      <c r="K216" s="158">
        <v>0</v>
      </c>
      <c r="L216" s="122">
        <v>10</v>
      </c>
      <c r="M216" s="123">
        <f t="shared" si="9"/>
        <v>10</v>
      </c>
      <c r="N216" s="123">
        <f t="shared" si="10"/>
        <v>0</v>
      </c>
      <c r="O216" s="122">
        <f t="shared" si="11"/>
        <v>10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924</v>
      </c>
      <c r="K261" s="116">
        <v>0</v>
      </c>
      <c r="L261" s="116">
        <v>924</v>
      </c>
      <c r="M261" s="116">
        <f t="shared" si="9"/>
        <v>924</v>
      </c>
      <c r="N261" s="116">
        <f t="shared" si="10"/>
        <v>0</v>
      </c>
      <c r="O261" s="116">
        <f t="shared" si="11"/>
        <v>924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300020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602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603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20</v>
      </c>
      <c r="K63" s="168">
        <v>0</v>
      </c>
      <c r="L63" s="169">
        <v>20</v>
      </c>
      <c r="M63" s="168">
        <f t="shared" si="0"/>
        <v>20</v>
      </c>
      <c r="N63" s="168">
        <f t="shared" si="1"/>
        <v>0</v>
      </c>
      <c r="O63" s="169">
        <f t="shared" si="2"/>
        <v>20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20</v>
      </c>
      <c r="K64" s="158">
        <v>0</v>
      </c>
      <c r="L64" s="125">
        <v>20</v>
      </c>
      <c r="M64" s="123">
        <f t="shared" si="0"/>
        <v>20</v>
      </c>
      <c r="N64" s="123">
        <f t="shared" si="1"/>
        <v>0</v>
      </c>
      <c r="O64" s="122">
        <f t="shared" si="2"/>
        <v>20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4</v>
      </c>
      <c r="K172" s="168">
        <v>0</v>
      </c>
      <c r="L172" s="169">
        <v>4</v>
      </c>
      <c r="M172" s="168">
        <f t="shared" si="6"/>
        <v>4</v>
      </c>
      <c r="N172" s="168">
        <f t="shared" si="7"/>
        <v>0</v>
      </c>
      <c r="O172" s="169">
        <f t="shared" si="8"/>
        <v>4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4</v>
      </c>
      <c r="K176" s="122">
        <v>0</v>
      </c>
      <c r="L176" s="122">
        <v>4</v>
      </c>
      <c r="M176" s="123">
        <f t="shared" si="6"/>
        <v>4</v>
      </c>
      <c r="N176" s="123">
        <f t="shared" si="7"/>
        <v>0</v>
      </c>
      <c r="O176" s="122">
        <f t="shared" si="8"/>
        <v>4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24</v>
      </c>
      <c r="K261" s="116">
        <v>0</v>
      </c>
      <c r="L261" s="116">
        <v>24</v>
      </c>
      <c r="M261" s="116">
        <f t="shared" si="9"/>
        <v>24</v>
      </c>
      <c r="N261" s="116">
        <f t="shared" si="10"/>
        <v>0</v>
      </c>
      <c r="O261" s="116">
        <f t="shared" si="11"/>
        <v>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300020</vt:lpstr>
      <vt:lpstr>код</vt:lpstr>
      <vt:lpstr>ВСЕ_</vt:lpstr>
      <vt:lpstr>6 (136)</vt:lpstr>
      <vt:lpstr>34</vt:lpstr>
      <vt:lpstr>55</vt:lpstr>
      <vt:lpstr>32</vt:lpstr>
      <vt:lpstr>31</vt:lpstr>
      <vt:lpstr>71</vt:lpstr>
      <vt:lpstr>80</vt:lpstr>
      <vt:lpstr>Лист2</vt:lpstr>
      <vt:lpstr>Лист1</vt:lpstr>
      <vt:lpstr>'300020'!Заголовки_для_печати</vt:lpstr>
      <vt:lpstr>'300020'!Область_печати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2025-10-02T09:26:58Z</dcterms:modified>
</cp:coreProperties>
</file>